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4\22801 ЗП кадастровые работы для техприсоединения ПЭС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" i="1" l="1"/>
  <c r="Q8" i="1" s="1"/>
  <c r="Q9" i="1" s="1"/>
  <c r="N8" i="1" l="1"/>
  <c r="M8" i="1"/>
  <c r="J8" i="1"/>
  <c r="I8" i="1"/>
  <c r="G8" i="1"/>
  <c r="G9" i="1" s="1"/>
  <c r="I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<sst xmlns="http://schemas.openxmlformats.org/spreadsheetml/2006/main" count="33" uniqueCount="26">
  <si>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</si>
  <si>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</si>
  <si>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</si>
  <si>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</si>
  <si>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</si>
  <si>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</si>
  <si>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</si>
  <si>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</si>
  <si>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</si>
  <si>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</si>
  <si>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</si>
  <si>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</si>
  <si>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</si>
  <si>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</si>
  <si>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</si>
  <si>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</si>
  <si>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</si>
  <si>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усл. Ед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</si>
  <si>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</si>
  <si>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</si>
  <si>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</si>
  <si>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</si>
  <si>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Форма предложения Участника</t>
  </si>
  <si>
    <t xml:space="preserve">Форма Коммерческого предложения Участника </t>
  </si>
  <si>
    <t>ОКПД2 71.12.35.110. Выполнение кадастровых работ для целей реализации мероприятий по технологическому присоединению заявителей на территории Приморского края в рамках инвестиционной программы в составе мероприятий по Г-ПЭС-1, Г-ПЭС-2, Г-ПЭС-5, Г-ПЭС-6</t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</si>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</sst>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9" fontId="6" fillId="2" borderId="18" xfId="0" applyNumberFormat="1" applyFont="1" applyFill="1" applyBorder="1" applyAlignment="1" applyProtection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9" fontId="6" fillId="2" borderId="26" xfId="0" applyNumberFormat="1" applyFont="1" applyFill="1" applyBorder="1" applyAlignment="1" applyProtection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164" fontId="1" fillId="5" borderId="39" xfId="0" applyNumberFormat="1" applyFont="1" applyFill="1" applyBorder="1" applyAlignment="1">
      <alignment horizontal="center" vertical="center" wrapText="1"/>
    </xf>
    <xf numFmtId="164" fontId="1" fillId="5" borderId="41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38" xfId="0" applyNumberFormat="1" applyFont="1" applyFill="1" applyBorder="1" applyAlignment="1">
      <alignment horizontal="center" vertical="center" wrapText="1"/>
    </xf>
    <xf numFmtId="4" fontId="18" fillId="4" borderId="45" xfId="0" applyNumberFormat="1" applyFont="1" applyFill="1" applyBorder="1" applyAlignment="1">
      <alignment horizontal="center" vertical="center" wrapText="1"/>
    </xf>
    <xf numFmtId="4" fontId="18" fillId="4" borderId="8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4" fontId="18" fillId="4" borderId="42" xfId="0" applyNumberFormat="1" applyFont="1" applyFill="1" applyBorder="1" applyAlignment="1" applyProtection="1">
      <alignment horizontal="right" vertical="center" wrapText="1"/>
    </xf>
    <xf numFmtId="4" fontId="18" fillId="4" borderId="43" xfId="0" applyNumberFormat="1" applyFont="1" applyFill="1" applyBorder="1" applyAlignment="1" applyProtection="1">
      <alignment horizontal="right" vertical="center" wrapText="1"/>
    </xf>
    <xf numFmtId="4" fontId="18" fillId="4" borderId="44" xfId="0" applyNumberFormat="1" applyFont="1" applyFill="1" applyBorder="1" applyAlignment="1" applyProtection="1">
      <alignment horizontal="right" vertical="center" wrapText="1"/>
    </xf>
    <xf numFmtId="4" fontId="6" fillId="4" borderId="16" xfId="0" applyNumberFormat="1" applyFont="1" applyFill="1" applyBorder="1" applyAlignment="1" applyProtection="1">
      <alignment horizontal="right" vertical="top" wrapText="1"/>
    </xf>
    <xf numFmtId="4" fontId="6" fillId="4" borderId="17" xfId="0" applyNumberFormat="1" applyFont="1" applyFill="1" applyBorder="1" applyAlignment="1" applyProtection="1">
      <alignment horizontal="right" vertical="top" wrapText="1"/>
    </xf>
    <xf numFmtId="4" fontId="6" fillId="4" borderId="20" xfId="0" applyNumberFormat="1" applyFont="1" applyFill="1" applyBorder="1" applyAlignment="1" applyProtection="1">
      <alignment horizontal="right" vertical="top" wrapText="1"/>
    </xf>
    <xf numFmtId="4" fontId="6" fillId="4" borderId="21" xfId="0" applyNumberFormat="1" applyFont="1" applyFill="1" applyBorder="1" applyAlignment="1" applyProtection="1">
      <alignment horizontal="right" vertical="top" wrapText="1"/>
    </xf>
    <xf numFmtId="4" fontId="6" fillId="4" borderId="22" xfId="0" applyNumberFormat="1" applyFont="1" applyFill="1" applyBorder="1" applyAlignment="1" applyProtection="1">
      <alignment horizontal="right" vertical="top" wrapText="1"/>
    </xf>
    <xf numFmtId="4" fontId="18" fillId="4" borderId="4" xfId="0" applyNumberFormat="1" applyFont="1" applyFill="1" applyBorder="1" applyAlignment="1" applyProtection="1">
      <alignment horizontal="right" vertical="center" wrapText="1"/>
    </xf>
    <xf numFmtId="4" fontId="18" fillId="4" borderId="5" xfId="0" applyNumberFormat="1" applyFont="1" applyFill="1" applyBorder="1" applyAlignment="1" applyProtection="1">
      <alignment horizontal="right" vertical="center" wrapText="1"/>
    </xf>
    <xf numFmtId="4" fontId="18" fillId="4" borderId="6" xfId="0" applyNumberFormat="1" applyFont="1" applyFill="1" applyBorder="1" applyAlignment="1" applyProtection="1">
      <alignment horizontal="right" vertical="center" wrapText="1"/>
    </xf>
    <xf numFmtId="4" fontId="6" fillId="4" borderId="24" xfId="0" applyNumberFormat="1" applyFont="1" applyFill="1" applyBorder="1" applyAlignment="1" applyProtection="1">
      <alignment horizontal="right" vertical="top" wrapText="1"/>
    </xf>
    <xf numFmtId="4" fontId="6" fillId="4" borderId="25" xfId="0" applyNumberFormat="1" applyFont="1" applyFill="1" applyBorder="1" applyAlignment="1" applyProtection="1">
      <alignment horizontal="right" vertical="top" wrapText="1"/>
    </xf>
    <xf numFmtId="4" fontId="6" fillId="4" borderId="28" xfId="0" applyNumberFormat="1" applyFont="1" applyFill="1" applyBorder="1" applyAlignment="1" applyProtection="1">
      <alignment horizontal="right" vertical="top" wrapText="1"/>
    </xf>
    <xf numFmtId="4" fontId="6" fillId="4" borderId="29" xfId="0" applyNumberFormat="1" applyFont="1" applyFill="1" applyBorder="1" applyAlignment="1" applyProtection="1">
      <alignment horizontal="right" vertical="top" wrapText="1"/>
    </xf>
    <xf numFmtId="4" fontId="6" fillId="4" borderId="3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3" fillId="0" borderId="0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4" fontId="17" fillId="2" borderId="0" xfId="0" applyNumberFormat="1" applyFont="1" applyFill="1" applyBorder="1" applyAlignment="1" applyProtection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" fillId="0" borderId="39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zoomScale="80" zoomScaleNormal="80" workbookViewId="0">
      <selection activeCell="T7" sqref="T7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1" width="21.28515625" customWidth="1"/>
    <col min="12" max="12" width="27.8554687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6" ht="34.5" customHeight="1" x14ac:dyDescent="0.25">
      <c r="B1" s="83" t="s">
        <v>25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7" t="s">
        <v>8</v>
      </c>
      <c r="C3" s="48"/>
      <c r="D3" s="48"/>
      <c r="E3" s="53"/>
      <c r="F3" s="9">
        <v>6000000</v>
      </c>
      <c r="G3" s="8" t="s">
        <v>2</v>
      </c>
      <c r="H3" s="1"/>
      <c r="I3" s="86" t="s">
        <v>23</v>
      </c>
      <c r="J3" s="87"/>
      <c r="K3" s="87"/>
      <c r="L3" s="87"/>
      <c r="M3" s="87"/>
      <c r="N3" s="87"/>
      <c r="O3" s="87"/>
      <c r="P3" s="87"/>
      <c r="Q3" s="88"/>
      <c r="R3" s="1"/>
      <c r="S3" s="1"/>
      <c r="T3" s="1"/>
      <c r="U3" s="1"/>
      <c r="V3" s="1"/>
      <c r="W3" s="1"/>
      <c r="X3" s="1"/>
      <c r="Y3" s="1"/>
      <c r="Z3" s="1"/>
    </row>
    <row r="4" spans="1:26" ht="34.5" customHeight="1" x14ac:dyDescent="0.25">
      <c r="B4" s="1"/>
      <c r="C4" s="1"/>
      <c r="D4" s="1"/>
      <c r="E4" s="1"/>
      <c r="F4" s="1"/>
      <c r="G4" s="1"/>
      <c r="H4" s="1"/>
      <c r="I4" s="59" t="s">
        <v>12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" customHeight="1" thickBot="1" x14ac:dyDescent="0.3">
      <c r="B5" s="1"/>
      <c r="C5" s="1"/>
      <c r="D5" s="1"/>
      <c r="E5" s="1"/>
      <c r="F5" s="1"/>
      <c r="G5" s="1"/>
      <c r="H5" s="1"/>
      <c r="I5" s="10" t="s">
        <v>13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54" t="s">
        <v>9</v>
      </c>
      <c r="C6" s="55"/>
      <c r="D6" s="56"/>
      <c r="E6" s="56"/>
      <c r="F6" s="57"/>
      <c r="G6" s="58"/>
      <c r="H6" s="3"/>
      <c r="I6" s="47" t="s">
        <v>22</v>
      </c>
      <c r="J6" s="48"/>
      <c r="K6" s="48"/>
      <c r="L6" s="48"/>
      <c r="M6" s="48"/>
      <c r="N6" s="48"/>
      <c r="O6" s="48"/>
      <c r="P6" s="48"/>
      <c r="Q6" s="49"/>
      <c r="R6" s="1"/>
      <c r="S6" s="1"/>
      <c r="T6" s="1"/>
      <c r="U6" s="1"/>
      <c r="V6" s="1"/>
      <c r="W6" s="1"/>
      <c r="X6" s="1"/>
      <c r="Y6" s="1"/>
      <c r="Z6" s="1"/>
    </row>
    <row r="7" spans="1:26" ht="159.75" customHeight="1" thickBot="1" x14ac:dyDescent="0.3">
      <c r="B7" s="17" t="s">
        <v>3</v>
      </c>
      <c r="C7" s="18" t="s">
        <v>0</v>
      </c>
      <c r="D7" s="19" t="s">
        <v>5</v>
      </c>
      <c r="E7" s="19" t="s">
        <v>6</v>
      </c>
      <c r="F7" s="20" t="s">
        <v>4</v>
      </c>
      <c r="G7" s="21" t="s">
        <v>7</v>
      </c>
      <c r="H7" s="1"/>
      <c r="I7" s="4" t="s">
        <v>3</v>
      </c>
      <c r="J7" s="5" t="s">
        <v>1</v>
      </c>
      <c r="K7" s="6" t="s">
        <v>16</v>
      </c>
      <c r="L7" s="5" t="s">
        <v>21</v>
      </c>
      <c r="M7" s="5" t="s">
        <v>5</v>
      </c>
      <c r="N7" s="6" t="s">
        <v>6</v>
      </c>
      <c r="O7" s="6" t="s">
        <v>10</v>
      </c>
      <c r="P7" s="6" t="s">
        <v>4</v>
      </c>
      <c r="Q7" s="7" t="s">
        <v>11</v>
      </c>
      <c r="R7" s="1"/>
      <c r="S7" s="1"/>
      <c r="T7" s="1"/>
      <c r="U7" s="1"/>
      <c r="V7" s="1"/>
      <c r="W7" s="1"/>
      <c r="X7" s="1"/>
      <c r="Y7" s="1"/>
      <c r="Z7" s="1"/>
    </row>
    <row r="8" spans="1:26" ht="141" customHeight="1" thickBot="1" x14ac:dyDescent="0.3">
      <c r="B8" s="35">
        <v>1</v>
      </c>
      <c r="C8" s="84" t="s">
        <v>24</v>
      </c>
      <c r="D8" s="39" t="s">
        <v>17</v>
      </c>
      <c r="E8" s="40">
        <v>6000000</v>
      </c>
      <c r="F8" s="34">
        <v>1</v>
      </c>
      <c r="G8" s="41">
        <f>E8</f>
        <v>6000000</v>
      </c>
      <c r="H8" s="31"/>
      <c r="I8" s="36">
        <f>B8</f>
        <v>1</v>
      </c>
      <c r="J8" s="85" t="str">
        <f>C8</f>
        <v>ОКПД2 71.12.35.110. Выполнение кадастровых работ для целей реализации мероприятий по технологическому присоединению заявителей на территории Приморского края в рамках инвестиционной программы в составе мероприятий по Г-ПЭС-1, Г-ПЭС-2, Г-ПЭС-5, Г-ПЭС-6</v>
      </c>
      <c r="K8" s="33"/>
      <c r="L8" s="32"/>
      <c r="M8" s="37" t="str">
        <f>D8</f>
        <v>усл. Ед</v>
      </c>
      <c r="N8" s="42">
        <f>E8</f>
        <v>6000000</v>
      </c>
      <c r="O8" s="33">
        <v>6000000</v>
      </c>
      <c r="P8" s="38">
        <f>F8</f>
        <v>1</v>
      </c>
      <c r="Q8" s="43">
        <f>O8*P8</f>
        <v>6000000</v>
      </c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B9" s="60" t="s">
        <v>20</v>
      </c>
      <c r="C9" s="61"/>
      <c r="D9" s="61"/>
      <c r="E9" s="61"/>
      <c r="F9" s="62"/>
      <c r="G9" s="44">
        <f>G8</f>
        <v>6000000</v>
      </c>
      <c r="I9" s="68" t="str">
        <f>B9</f>
        <v>Максимальная (предельная) цена Договора без НДС, руб. без НДС.*..</v>
      </c>
      <c r="J9" s="69"/>
      <c r="K9" s="69"/>
      <c r="L9" s="69"/>
      <c r="M9" s="69"/>
      <c r="N9" s="69"/>
      <c r="O9" s="69"/>
      <c r="P9" s="70"/>
      <c r="Q9" s="45">
        <f>Q8</f>
        <v>6000000</v>
      </c>
    </row>
    <row r="10" spans="1:26" x14ac:dyDescent="0.25">
      <c r="B10" s="63" t="s">
        <v>14</v>
      </c>
      <c r="C10" s="64"/>
      <c r="D10" s="64"/>
      <c r="E10" s="64"/>
      <c r="F10" s="11">
        <v>0.2</v>
      </c>
      <c r="G10" s="12">
        <f>G9*F10</f>
        <v>1200000</v>
      </c>
      <c r="I10" s="71" t="s">
        <v>14</v>
      </c>
      <c r="J10" s="72"/>
      <c r="K10" s="72"/>
      <c r="L10" s="72"/>
      <c r="M10" s="72"/>
      <c r="N10" s="72"/>
      <c r="O10" s="72"/>
      <c r="P10" s="14">
        <v>0.2</v>
      </c>
      <c r="Q10" s="15">
        <f>Q9*P10</f>
        <v>1200000</v>
      </c>
    </row>
    <row r="11" spans="1:26" ht="15" customHeight="1" thickBot="1" x14ac:dyDescent="0.3">
      <c r="B11" s="65" t="s">
        <v>15</v>
      </c>
      <c r="C11" s="66"/>
      <c r="D11" s="66"/>
      <c r="E11" s="66"/>
      <c r="F11" s="67"/>
      <c r="G11" s="13">
        <f>G9+G10</f>
        <v>7200000</v>
      </c>
      <c r="I11" s="73" t="s">
        <v>15</v>
      </c>
      <c r="J11" s="74"/>
      <c r="K11" s="74"/>
      <c r="L11" s="74"/>
      <c r="M11" s="74"/>
      <c r="N11" s="74"/>
      <c r="O11" s="74"/>
      <c r="P11" s="75"/>
      <c r="Q11" s="16">
        <f>Q9+Q10</f>
        <v>7200000</v>
      </c>
    </row>
    <row r="12" spans="1:26" ht="27" customHeight="1" x14ac:dyDescent="0.25">
      <c r="J12" s="22"/>
      <c r="K12" s="23"/>
      <c r="L12" s="50"/>
      <c r="M12" s="50"/>
      <c r="N12" s="50"/>
      <c r="Q12" s="50"/>
      <c r="R12" s="50"/>
    </row>
    <row r="13" spans="1:26" ht="20.25" customHeight="1" x14ac:dyDescent="0.25">
      <c r="B13" s="77"/>
      <c r="C13" s="77"/>
      <c r="D13" s="77"/>
      <c r="E13" s="77"/>
      <c r="F13" s="77"/>
      <c r="G13" s="77"/>
      <c r="H13" s="24"/>
      <c r="J13" s="51" t="s">
        <v>18</v>
      </c>
      <c r="K13" s="52"/>
      <c r="L13" s="25"/>
      <c r="Q13" s="50"/>
      <c r="R13" s="50"/>
      <c r="S13" s="24"/>
      <c r="T13" s="24"/>
      <c r="U13" s="24"/>
      <c r="V13" s="24"/>
      <c r="W13" s="24"/>
      <c r="X13" s="24"/>
      <c r="Y13" s="24"/>
      <c r="Z13" s="1"/>
    </row>
    <row r="14" spans="1:26" ht="19.5" x14ac:dyDescent="0.25">
      <c r="B14" s="46"/>
      <c r="C14" s="46"/>
      <c r="D14" s="46"/>
      <c r="E14" s="46"/>
      <c r="F14" s="46"/>
      <c r="G14" s="46"/>
      <c r="J14" s="78"/>
      <c r="K14" s="78"/>
      <c r="L14" s="26"/>
      <c r="Q14" s="50"/>
      <c r="R14" s="50"/>
      <c r="Z14" s="1"/>
    </row>
    <row r="15" spans="1:26" s="30" customFormat="1" ht="61.5" customHeight="1" x14ac:dyDescent="0.25">
      <c r="A15" s="27"/>
      <c r="B15" s="79" t="s">
        <v>19</v>
      </c>
      <c r="C15" s="80"/>
      <c r="D15" s="80"/>
      <c r="E15" s="80"/>
      <c r="F15" s="80"/>
      <c r="G15" s="80"/>
      <c r="H15" s="28"/>
      <c r="I15" s="29"/>
      <c r="J15" s="81" t="s">
        <v>18</v>
      </c>
      <c r="K15" s="82"/>
      <c r="L15" s="29"/>
      <c r="M15" s="29"/>
      <c r="N15" s="29"/>
      <c r="O15" s="29"/>
      <c r="P15" s="29"/>
      <c r="Q15" s="50"/>
      <c r="R15" s="50"/>
      <c r="S15" s="28"/>
      <c r="T15" s="28"/>
      <c r="U15" s="28"/>
      <c r="V15" s="28"/>
      <c r="W15" s="28"/>
      <c r="X15" s="28"/>
      <c r="Y15" s="28"/>
      <c r="Z15" s="28"/>
    </row>
    <row r="16" spans="1:26" x14ac:dyDescent="0.25">
      <c r="Q16" s="50"/>
      <c r="R16" s="50"/>
    </row>
    <row r="17" spans="2:14" ht="71.25" customHeight="1" x14ac:dyDescent="0.25">
      <c r="B17" s="76"/>
      <c r="C17" s="76"/>
      <c r="D17" s="76"/>
      <c r="E17" s="76"/>
      <c r="F17" s="76"/>
      <c r="G17" s="76"/>
      <c r="J17" s="22"/>
      <c r="K17" s="23"/>
      <c r="L17" s="50"/>
      <c r="M17" s="50"/>
      <c r="N17" s="50"/>
    </row>
    <row r="18" spans="2:14" ht="16.5" x14ac:dyDescent="0.25">
      <c r="J18" s="51"/>
      <c r="K18" s="52"/>
      <c r="L18" s="50"/>
      <c r="M18" s="50"/>
      <c r="N18" s="50"/>
    </row>
  </sheetData>
  <mergeCells count="22">
    <mergeCell ref="B1:Q1"/>
    <mergeCell ref="I3:Q3"/>
    <mergeCell ref="B17:G17"/>
    <mergeCell ref="B13:G13"/>
    <mergeCell ref="J13:K13"/>
    <mergeCell ref="J14:K14"/>
    <mergeCell ref="B15:G15"/>
    <mergeCell ref="J15:K15"/>
    <mergeCell ref="B11:F11"/>
    <mergeCell ref="I9:P9"/>
    <mergeCell ref="I10:O10"/>
    <mergeCell ref="I11:P11"/>
    <mergeCell ref="L12:N12"/>
    <mergeCell ref="B3:E3"/>
    <mergeCell ref="B6:G6"/>
    <mergeCell ref="I4:L4"/>
    <mergeCell ref="B9:F9"/>
    <mergeCell ref="B10:E10"/>
    <mergeCell ref="Q12:R16"/>
    <mergeCell ref="L17:N18"/>
    <mergeCell ref="J18:K18"/>
    <mergeCell ref="I6:Q6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2021-08-04T23:47:19Z</cp:lastPrinted>
  <dcterms:created xsi:type="dcterms:W3CDTF">2018-05-22T01:14:50Z</dcterms:created>
  <dcterms:modified xsi:type="dcterms:W3CDTF">2023-12-01T04:36:12Z</dcterms:modified>
</cp:coreProperties>
</file>